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00_Katherine.Xie\ZiPersonal\下单信息\3月下单_Katherine\"/>
    </mc:Choice>
  </mc:AlternateContent>
  <xr:revisionPtr revIDLastSave="0" documentId="13_ncr:1_{ADFA8E7F-80A5-44DE-BBB5-99F40CB3C05A}" xr6:coauthVersionLast="47" xr6:coauthVersionMax="47" xr10:uidLastSave="{00000000-0000-0000-0000-000000000000}"/>
  <bookViews>
    <workbookView xWindow="-104" yWindow="-104" windowWidth="22326" windowHeight="11947" xr2:uid="{00000000-000D-0000-FFFF-FFFF00000000}"/>
  </bookViews>
  <sheets>
    <sheet name="031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3" l="1"/>
  <c r="E22" i="3"/>
  <c r="E14" i="3"/>
  <c r="G13" i="3"/>
  <c r="F47" i="3"/>
  <c r="E47" i="3"/>
  <c r="G46" i="3"/>
  <c r="G45" i="3"/>
  <c r="E32" i="3"/>
  <c r="L36" i="3"/>
  <c r="L38" i="3"/>
  <c r="L29" i="3"/>
  <c r="L31" i="3"/>
  <c r="G47" i="3"/>
  <c r="G31" i="3"/>
  <c r="G30" i="3"/>
  <c r="G29" i="3"/>
  <c r="G28" i="3"/>
  <c r="G27" i="3"/>
  <c r="G26" i="3"/>
  <c r="G25" i="3"/>
  <c r="G21" i="3"/>
  <c r="G20" i="3"/>
  <c r="G19" i="3"/>
  <c r="F7" i="3"/>
  <c r="G12" i="3"/>
  <c r="G5" i="3"/>
  <c r="G6" i="3"/>
  <c r="E7" i="3"/>
  <c r="G7" i="3"/>
  <c r="F40" i="3"/>
  <c r="F38" i="3"/>
  <c r="E38" i="3"/>
  <c r="G39" i="3"/>
  <c r="G37" i="3"/>
  <c r="G4" i="3"/>
</calcChain>
</file>

<file path=xl/sharedStrings.xml><?xml version="1.0" encoding="utf-8"?>
<sst xmlns="http://schemas.openxmlformats.org/spreadsheetml/2006/main" count="126" uniqueCount="62">
  <si>
    <t>名称</t>
    <phoneticPr fontId="1" type="noConversion"/>
  </si>
  <si>
    <t>供应商</t>
    <phoneticPr fontId="1" type="noConversion"/>
  </si>
  <si>
    <t>毛利</t>
    <phoneticPr fontId="1" type="noConversion"/>
  </si>
  <si>
    <t>含税</t>
    <phoneticPr fontId="1" type="noConversion"/>
  </si>
  <si>
    <t>单价报出</t>
    <phoneticPr fontId="1" type="noConversion"/>
  </si>
  <si>
    <t>单价成本</t>
    <phoneticPr fontId="1" type="noConversion"/>
  </si>
  <si>
    <t>数量</t>
    <phoneticPr fontId="1" type="noConversion"/>
  </si>
  <si>
    <t>PO编号</t>
    <phoneticPr fontId="1" type="noConversion"/>
  </si>
  <si>
    <t>总价</t>
    <phoneticPr fontId="1" type="noConversion"/>
  </si>
  <si>
    <t>序号</t>
    <phoneticPr fontId="1" type="noConversion"/>
  </si>
  <si>
    <t>/</t>
    <phoneticPr fontId="1" type="noConversion"/>
  </si>
  <si>
    <t>3-Estee Lauder</t>
    <phoneticPr fontId="1" type="noConversion"/>
  </si>
  <si>
    <t>4-理肤泉</t>
    <phoneticPr fontId="1" type="noConversion"/>
  </si>
  <si>
    <t>江苏鸿洋</t>
    <phoneticPr fontId="1" type="noConversion"/>
  </si>
  <si>
    <t>缤客</t>
    <phoneticPr fontId="1" type="noConversion"/>
  </si>
  <si>
    <t>1-Hugo Boss</t>
    <phoneticPr fontId="1" type="noConversion"/>
  </si>
  <si>
    <t>锐速</t>
    <phoneticPr fontId="1" type="noConversion"/>
  </si>
  <si>
    <t>一次性供应商</t>
    <phoneticPr fontId="1" type="noConversion"/>
  </si>
  <si>
    <t>2-Swarovski</t>
    <phoneticPr fontId="1" type="noConversion"/>
  </si>
  <si>
    <t>智杰</t>
    <phoneticPr fontId="1" type="noConversion"/>
  </si>
  <si>
    <t xml:space="preserve">             </t>
    <phoneticPr fontId="1" type="noConversion"/>
  </si>
  <si>
    <t>安装档期为1.12-1.26</t>
    <phoneticPr fontId="1" type="noConversion"/>
  </si>
  <si>
    <t>天众</t>
    <phoneticPr fontId="1" type="noConversion"/>
  </si>
  <si>
    <t>美金总额</t>
    <phoneticPr fontId="1" type="noConversion"/>
  </si>
  <si>
    <t>2月汇率</t>
    <phoneticPr fontId="1" type="noConversion"/>
  </si>
  <si>
    <t>总计</t>
    <phoneticPr fontId="1" type="noConversion"/>
  </si>
  <si>
    <t>单价</t>
    <phoneticPr fontId="1" type="noConversion"/>
  </si>
  <si>
    <t>晶菲特</t>
    <phoneticPr fontId="1" type="noConversion"/>
  </si>
  <si>
    <t>5-Loreal</t>
    <phoneticPr fontId="1" type="noConversion"/>
  </si>
  <si>
    <t>38她守护陈列道具-设计</t>
    <phoneticPr fontId="1" type="noConversion"/>
  </si>
  <si>
    <t>38她守护陈列道具-制作</t>
    <phoneticPr fontId="1" type="noConversion"/>
  </si>
  <si>
    <t>态慕</t>
    <phoneticPr fontId="1" type="noConversion"/>
  </si>
  <si>
    <t>名片制作费</t>
    <phoneticPr fontId="1" type="noConversion"/>
  </si>
  <si>
    <t>和昌</t>
    <phoneticPr fontId="1" type="noConversion"/>
  </si>
  <si>
    <t>名片制作费-6份</t>
    <phoneticPr fontId="1" type="noConversion"/>
  </si>
  <si>
    <t>深圳DP Point - 安装</t>
    <phoneticPr fontId="1" type="noConversion"/>
  </si>
  <si>
    <t>深圳DP Point - 地台制作</t>
    <phoneticPr fontId="1" type="noConversion"/>
  </si>
  <si>
    <t>深圳DP Point - 运输</t>
    <phoneticPr fontId="1" type="noConversion"/>
  </si>
  <si>
    <t>恩琦</t>
    <phoneticPr fontId="1" type="noConversion"/>
  </si>
  <si>
    <t>出货时间3.14</t>
    <phoneticPr fontId="1" type="noConversion"/>
  </si>
  <si>
    <t>出货时间3.13</t>
    <phoneticPr fontId="1" type="noConversion"/>
  </si>
  <si>
    <t>MAC Eye Moment 纸质陈列 HUB - 马来</t>
    <phoneticPr fontId="1" type="noConversion"/>
  </si>
  <si>
    <t>MAC Eye Moment 纸质陈列 HUB - 菲律宾</t>
    <phoneticPr fontId="1" type="noConversion"/>
  </si>
  <si>
    <t>MAC Eye Moment 纸质陈列 HUB - 新加坡</t>
    <phoneticPr fontId="1" type="noConversion"/>
  </si>
  <si>
    <t>MAC Eye Moment 纸质陈列 DROP - 澳洲</t>
    <phoneticPr fontId="1" type="noConversion"/>
  </si>
  <si>
    <t>MAC Eye Moment 纸质陈列 DROP - 澳新</t>
    <phoneticPr fontId="1" type="noConversion"/>
  </si>
  <si>
    <t>MAC Eye Moment 纸质陈列 DROP - 香港</t>
    <phoneticPr fontId="1" type="noConversion"/>
  </si>
  <si>
    <t>MAC Eye Moment 纸质陈列 DROP - 日本</t>
    <phoneticPr fontId="1" type="noConversion"/>
  </si>
  <si>
    <t>MAC Eye Moment 纸质陈列 DROP - 韩国</t>
    <phoneticPr fontId="1" type="noConversion"/>
  </si>
  <si>
    <t>MAC Eye Moment 纸质陈列 DROP - 台湾</t>
    <phoneticPr fontId="1" type="noConversion"/>
  </si>
  <si>
    <t>MAC Eye Moment 纸质陈列 DROP - 泰国</t>
    <phoneticPr fontId="1" type="noConversion"/>
  </si>
  <si>
    <t>出货时间3.25</t>
    <phoneticPr fontId="1" type="noConversion"/>
  </si>
  <si>
    <t>Eye Moment Drop</t>
    <phoneticPr fontId="1" type="noConversion"/>
  </si>
  <si>
    <t>Eye Moment HUB</t>
    <phoneticPr fontId="1" type="noConversion"/>
  </si>
  <si>
    <t>3月汇率</t>
    <phoneticPr fontId="1" type="noConversion"/>
  </si>
  <si>
    <t>备注：一个PO含两款需求数量不同的陈列架，此处单价为平均值。</t>
  </si>
  <si>
    <t>备注：一个PO含两款需求数量不同的陈列架，此处单价为平均值。</t>
    <phoneticPr fontId="1" type="noConversion"/>
  </si>
  <si>
    <t>2024年3月适乐肤精华面霜Tray</t>
    <phoneticPr fontId="1" type="noConversion"/>
  </si>
  <si>
    <t>出货时间3月25日</t>
    <phoneticPr fontId="1" type="noConversion"/>
  </si>
  <si>
    <t>DSC-鸿洋B5+假盒增补</t>
    <phoneticPr fontId="1" type="noConversion"/>
  </si>
  <si>
    <t>出货时间3月20日</t>
    <phoneticPr fontId="1" type="noConversion"/>
  </si>
  <si>
    <t>目前运费未含撤场运回费用，费用算在下次里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</si>
</sst>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.00_);[Red]\(&quot;¥&quot;#,##0.00\)"/>
    <numFmt numFmtId="177" formatCode="&quot;¥&quot;#,##0.000_);[Red]\(&quot;¥&quot;#,##0.000\)"/>
    <numFmt numFmtId="178" formatCode="&quot;¥&quot;#,##0.0000_);[Red]\(&quot;¥&quot;#,##0.0000\)"/>
    <numFmt numFmtId="179" formatCode="0.0000"/>
    <numFmt numFmtId="180" formatCode="_-&quot;US$&quot;* #,##0.00_ ;_-&quot;US$&quot;* \-#,##0.00\ ;_-&quot;US$&quot;* &quot;-&quot;??_ ;_-@_ "/>
    <numFmt numFmtId="181" formatCode="0.000000"/>
    <numFmt numFmtId="182" formatCode="&quot;¥&quot;#,##0.000000_);[Red]\(&quot;¥&quot;#,##0.0000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22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176" fontId="0" fillId="0" borderId="0" xfId="0" applyNumberFormat="1"/>
    <xf numFmtId="0" fontId="0" fillId="3" borderId="5" xfId="0" applyFill="1" applyBorder="1" applyAlignment="1">
      <alignment horizontal="center"/>
    </xf>
    <xf numFmtId="0" fontId="0" fillId="0" borderId="0" xfId="0" applyAlignment="1">
      <alignment horizontal="center"/>
    </xf>
    <xf numFmtId="177" fontId="4" fillId="3" borderId="1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/>
    </xf>
    <xf numFmtId="179" fontId="0" fillId="0" borderId="0" xfId="0" applyNumberFormat="1"/>
    <xf numFmtId="180" fontId="0" fillId="0" borderId="0" xfId="0" applyNumberFormat="1"/>
    <xf numFmtId="177" fontId="4" fillId="4" borderId="1" xfId="0" applyNumberFormat="1" applyFont="1" applyFill="1" applyBorder="1" applyAlignment="1">
      <alignment horizontal="center" vertical="center"/>
    </xf>
    <xf numFmtId="0" fontId="0" fillId="0" borderId="9" xfId="0" applyBorder="1"/>
    <xf numFmtId="176" fontId="0" fillId="0" borderId="0" xfId="0" applyNumberFormat="1" applyAlignment="1">
      <alignment horizontal="center"/>
    </xf>
    <xf numFmtId="0" fontId="0" fillId="0" borderId="10" xfId="0" applyBorder="1"/>
    <xf numFmtId="0" fontId="0" fillId="0" borderId="1" xfId="0" applyBorder="1"/>
    <xf numFmtId="181" fontId="0" fillId="0" borderId="0" xfId="0" applyNumberFormat="1"/>
    <xf numFmtId="182" fontId="4" fillId="3" borderId="1" xfId="0" applyNumberFormat="1" applyFont="1" applyFill="1" applyBorder="1" applyAlignment="1">
      <alignment horizontal="center" vertical="center"/>
    </xf>
    <xf numFmtId="179" fontId="6" fillId="5" borderId="0" xfId="0" applyNumberFormat="1" applyFont="1" applyFill="1"/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1B5130B5-9206-44E0-94C9-4A0D10D68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8D6A-B07D-4FB8-9AAF-674AD8962C57}">
  <dimension ref="A1:M48"/>
  <sheetViews>
    <sheetView tabSelected="1" zoomScale="85" zoomScaleNormal="85" workbookViewId="0">
      <selection activeCell="J26" sqref="J26"/>
    </sheetView>
  </sheetViews>
  <sheetFormatPr defaultRowHeight="13.85" x14ac:dyDescent="0.25"/>
  <cols>
    <col min="2" max="2" width="15.69921875" customWidth="1"/>
    <col min="3" max="3" width="37.69921875" customWidth="1"/>
    <col min="4" max="4" width="8.5" customWidth="1"/>
    <col min="5" max="5" width="15.19921875" customWidth="1"/>
    <col min="6" max="6" width="13.59765625" customWidth="1"/>
    <col min="7" max="7" width="17.69921875" customWidth="1"/>
    <col min="8" max="8" width="23" customWidth="1"/>
    <col min="9" max="9" width="16.5" customWidth="1"/>
    <col min="10" max="10" width="10.8984375" bestFit="1" customWidth="1"/>
    <col min="11" max="11" width="12" bestFit="1" customWidth="1"/>
    <col min="12" max="12" width="16.296875" bestFit="1" customWidth="1"/>
    <col min="13" max="13" width="13" bestFit="1" customWidth="1"/>
  </cols>
  <sheetData>
    <row r="1" spans="1:9" ht="27.65" x14ac:dyDescent="0.25">
      <c r="A1" s="28" t="s">
        <v>15</v>
      </c>
      <c r="B1" s="29"/>
      <c r="C1" s="29"/>
      <c r="D1" s="29"/>
      <c r="E1" s="29"/>
      <c r="F1" s="29"/>
      <c r="G1" s="29"/>
      <c r="H1" s="30"/>
    </row>
    <row r="2" spans="1:9" x14ac:dyDescent="0.25">
      <c r="C2" s="1"/>
      <c r="D2" s="1"/>
      <c r="E2" s="2" t="s">
        <v>3</v>
      </c>
      <c r="F2" s="12" t="s">
        <v>3</v>
      </c>
      <c r="G2" s="1"/>
      <c r="H2" s="1"/>
    </row>
    <row r="3" spans="1:9" x14ac:dyDescent="0.25">
      <c r="A3" s="3" t="s">
        <v>9</v>
      </c>
      <c r="B3" s="3" t="s">
        <v>7</v>
      </c>
      <c r="C3" s="3" t="s">
        <v>0</v>
      </c>
      <c r="D3" s="6" t="s">
        <v>6</v>
      </c>
      <c r="E3" s="3" t="s">
        <v>4</v>
      </c>
      <c r="F3" s="7" t="s">
        <v>5</v>
      </c>
      <c r="G3" s="3" t="s">
        <v>2</v>
      </c>
      <c r="H3" s="3" t="s">
        <v>1</v>
      </c>
    </row>
    <row r="4" spans="1:9" x14ac:dyDescent="0.25">
      <c r="A4" s="9">
        <v>1.1000000000000001</v>
      </c>
      <c r="B4" s="9" t="s">
        <v>10</v>
      </c>
      <c r="C4" s="4" t="s">
        <v>36</v>
      </c>
      <c r="D4" s="9">
        <v>1</v>
      </c>
      <c r="E4" s="5">
        <v>16255.05</v>
      </c>
      <c r="F4" s="5">
        <v>7500</v>
      </c>
      <c r="G4" s="8">
        <f t="shared" ref="G4:G7" si="0">(E4-F4)/E4</f>
        <v>0.53860492585381159</v>
      </c>
      <c r="H4" s="4" t="s">
        <v>38</v>
      </c>
      <c r="I4" s="16" t="s">
        <v>39</v>
      </c>
    </row>
    <row r="5" spans="1:9" x14ac:dyDescent="0.25">
      <c r="A5" s="9">
        <v>1.2</v>
      </c>
      <c r="B5" s="9" t="s">
        <v>10</v>
      </c>
      <c r="C5" s="4" t="s">
        <v>37</v>
      </c>
      <c r="D5" s="9">
        <v>1</v>
      </c>
      <c r="E5" s="5">
        <v>6780</v>
      </c>
      <c r="F5" s="27">
        <v>5100</v>
      </c>
      <c r="G5" s="8">
        <f t="shared" si="0"/>
        <v>0.24778761061946902</v>
      </c>
      <c r="H5" s="4" t="s">
        <v>17</v>
      </c>
      <c r="I5" t="s">
        <v>61</v>
      </c>
    </row>
    <row r="6" spans="1:9" x14ac:dyDescent="0.25">
      <c r="A6" s="9">
        <v>1.3</v>
      </c>
      <c r="B6" s="9" t="s">
        <v>10</v>
      </c>
      <c r="C6" s="4" t="s">
        <v>35</v>
      </c>
      <c r="D6" s="9">
        <v>1</v>
      </c>
      <c r="E6" s="5">
        <v>12995</v>
      </c>
      <c r="F6" s="5">
        <v>7650</v>
      </c>
      <c r="G6" s="8">
        <f t="shared" si="0"/>
        <v>0.4113120430934975</v>
      </c>
      <c r="H6" s="4" t="s">
        <v>16</v>
      </c>
    </row>
    <row r="7" spans="1:9" x14ac:dyDescent="0.25">
      <c r="D7" s="13" t="s">
        <v>8</v>
      </c>
      <c r="E7" s="10">
        <f>SUM(E4:E6)</f>
        <v>36030.050000000003</v>
      </c>
      <c r="F7" s="11">
        <f>SUM(F4:F6)</f>
        <v>20250</v>
      </c>
      <c r="G7" s="8">
        <f t="shared" si="0"/>
        <v>0.43796913964870993</v>
      </c>
      <c r="H7" s="22"/>
    </row>
    <row r="8" spans="1:9" x14ac:dyDescent="0.25">
      <c r="A8" s="31" t="s">
        <v>21</v>
      </c>
      <c r="B8" s="32"/>
      <c r="C8" s="32"/>
      <c r="D8" s="32"/>
      <c r="E8" s="32"/>
      <c r="F8" s="32"/>
      <c r="G8" s="32"/>
      <c r="H8" s="33"/>
    </row>
    <row r="9" spans="1:9" ht="27.65" x14ac:dyDescent="0.25">
      <c r="A9" s="28" t="s">
        <v>18</v>
      </c>
      <c r="B9" s="29"/>
      <c r="C9" s="29"/>
      <c r="D9" s="29"/>
      <c r="E9" s="29"/>
      <c r="F9" s="29"/>
      <c r="G9" s="29"/>
      <c r="H9" s="30"/>
    </row>
    <row r="10" spans="1:9" x14ac:dyDescent="0.25">
      <c r="C10" s="1"/>
      <c r="D10" s="1"/>
      <c r="E10" s="2" t="s">
        <v>3</v>
      </c>
      <c r="F10" s="12" t="s">
        <v>3</v>
      </c>
      <c r="G10" s="1" t="s">
        <v>20</v>
      </c>
      <c r="H10" s="1"/>
    </row>
    <row r="11" spans="1:9" x14ac:dyDescent="0.25">
      <c r="A11" s="3" t="s">
        <v>9</v>
      </c>
      <c r="B11" s="3" t="s">
        <v>7</v>
      </c>
      <c r="C11" s="3" t="s">
        <v>0</v>
      </c>
      <c r="D11" s="6" t="s">
        <v>6</v>
      </c>
      <c r="E11" s="3" t="s">
        <v>4</v>
      </c>
      <c r="F11" s="7" t="s">
        <v>5</v>
      </c>
      <c r="G11" s="3" t="s">
        <v>2</v>
      </c>
      <c r="H11" s="3" t="s">
        <v>1</v>
      </c>
    </row>
    <row r="12" spans="1:9" x14ac:dyDescent="0.25">
      <c r="A12" s="9">
        <v>1.1000000000000001</v>
      </c>
      <c r="B12" s="34">
        <v>4000132864</v>
      </c>
      <c r="C12" s="4" t="s">
        <v>34</v>
      </c>
      <c r="D12" s="9">
        <v>6</v>
      </c>
      <c r="E12" s="5">
        <v>1979.76</v>
      </c>
      <c r="F12" s="5">
        <v>1620</v>
      </c>
      <c r="G12" s="8">
        <f t="shared" ref="G12" si="1">(E12-F12)/E12</f>
        <v>0.18171899624196872</v>
      </c>
      <c r="H12" s="4" t="s">
        <v>33</v>
      </c>
      <c r="I12" s="16" t="s">
        <v>40</v>
      </c>
    </row>
    <row r="13" spans="1:9" x14ac:dyDescent="0.25">
      <c r="A13" s="9">
        <v>1.2</v>
      </c>
      <c r="B13" s="35"/>
      <c r="C13" s="4" t="s">
        <v>32</v>
      </c>
      <c r="D13" s="9">
        <v>3</v>
      </c>
      <c r="E13" s="5">
        <v>989.88</v>
      </c>
      <c r="F13" s="5">
        <v>810</v>
      </c>
      <c r="G13" s="8">
        <f t="shared" ref="G13" si="2">(E13-F13)/E13</f>
        <v>0.18171899624196872</v>
      </c>
      <c r="H13" s="4" t="s">
        <v>13</v>
      </c>
    </row>
    <row r="14" spans="1:9" x14ac:dyDescent="0.25">
      <c r="D14" s="13" t="s">
        <v>8</v>
      </c>
      <c r="E14" s="10">
        <f>SUM(E12:E13)</f>
        <v>2969.64</v>
      </c>
      <c r="F14" s="11"/>
      <c r="G14" s="8"/>
      <c r="H14" s="22"/>
    </row>
    <row r="15" spans="1:9" x14ac:dyDescent="0.25">
      <c r="A15" s="31"/>
      <c r="B15" s="32"/>
      <c r="C15" s="32"/>
      <c r="D15" s="32"/>
      <c r="E15" s="32"/>
      <c r="F15" s="32"/>
      <c r="G15" s="32"/>
      <c r="H15" s="33"/>
    </row>
    <row r="16" spans="1:9" ht="27.65" x14ac:dyDescent="0.25">
      <c r="A16" s="28" t="s">
        <v>11</v>
      </c>
      <c r="B16" s="29"/>
      <c r="C16" s="29"/>
      <c r="D16" s="29"/>
      <c r="E16" s="29"/>
      <c r="F16" s="29"/>
      <c r="G16" s="29"/>
      <c r="H16" s="30"/>
    </row>
    <row r="17" spans="1:13" x14ac:dyDescent="0.25">
      <c r="C17" s="1"/>
      <c r="D17" s="1"/>
      <c r="E17" s="2" t="s">
        <v>3</v>
      </c>
      <c r="F17" s="12" t="s">
        <v>3</v>
      </c>
      <c r="G17" s="1"/>
      <c r="H17" s="1"/>
    </row>
    <row r="18" spans="1:13" x14ac:dyDescent="0.25">
      <c r="A18" s="3" t="s">
        <v>9</v>
      </c>
      <c r="B18" s="3" t="s">
        <v>7</v>
      </c>
      <c r="C18" s="3" t="s">
        <v>0</v>
      </c>
      <c r="D18" s="6" t="s">
        <v>6</v>
      </c>
      <c r="E18" s="3" t="s">
        <v>4</v>
      </c>
      <c r="F18" s="7" t="s">
        <v>5</v>
      </c>
      <c r="G18" s="3" t="s">
        <v>2</v>
      </c>
      <c r="H18" s="3" t="s">
        <v>1</v>
      </c>
      <c r="L18" s="36"/>
      <c r="M18" s="36"/>
    </row>
    <row r="19" spans="1:13" x14ac:dyDescent="0.25">
      <c r="A19" s="9">
        <v>3.2</v>
      </c>
      <c r="B19" s="37">
        <v>4502889341</v>
      </c>
      <c r="C19" s="9" t="s">
        <v>41</v>
      </c>
      <c r="D19" s="9">
        <v>3</v>
      </c>
      <c r="E19" s="24">
        <v>388.66114800000003</v>
      </c>
      <c r="F19" s="5">
        <v>249.5556</v>
      </c>
      <c r="G19" s="8">
        <f t="shared" ref="G19:G20" si="3">(E19-F19)/E19</f>
        <v>0.35790957937478229</v>
      </c>
      <c r="H19" s="4" t="s">
        <v>14</v>
      </c>
      <c r="I19" s="16" t="s">
        <v>51</v>
      </c>
      <c r="J19" s="11"/>
      <c r="L19" s="36"/>
      <c r="M19" s="36"/>
    </row>
    <row r="20" spans="1:13" x14ac:dyDescent="0.25">
      <c r="A20" s="9">
        <v>3.3</v>
      </c>
      <c r="B20" s="37"/>
      <c r="C20" s="9" t="s">
        <v>42</v>
      </c>
      <c r="D20" s="9">
        <v>12</v>
      </c>
      <c r="E20" s="24">
        <v>388.66114800000003</v>
      </c>
      <c r="F20" s="5">
        <v>249.5556</v>
      </c>
      <c r="G20" s="8">
        <f t="shared" si="3"/>
        <v>0.35790957937478229</v>
      </c>
      <c r="H20" s="4" t="s">
        <v>14</v>
      </c>
      <c r="I20" s="16"/>
      <c r="J20" s="11"/>
      <c r="L20" s="17"/>
    </row>
    <row r="21" spans="1:13" x14ac:dyDescent="0.25">
      <c r="A21" s="9">
        <v>3.5</v>
      </c>
      <c r="B21" s="35"/>
      <c r="C21" s="9" t="s">
        <v>43</v>
      </c>
      <c r="D21" s="9">
        <v>12</v>
      </c>
      <c r="E21" s="24">
        <v>388.66114800000003</v>
      </c>
      <c r="F21" s="5">
        <v>249.5556</v>
      </c>
      <c r="G21" s="8">
        <f t="shared" ref="G21" si="4">(E21-F21)/E21</f>
        <v>0.35790957937478229</v>
      </c>
      <c r="H21" s="4" t="s">
        <v>14</v>
      </c>
      <c r="I21" s="16"/>
      <c r="J21" s="11"/>
      <c r="L21" s="16"/>
    </row>
    <row r="22" spans="1:13" x14ac:dyDescent="0.25">
      <c r="A22" s="19"/>
      <c r="D22" s="13" t="s">
        <v>8</v>
      </c>
      <c r="E22" s="15">
        <f>E19*D19+E20*D20+E21*D21</f>
        <v>10493.850995999999</v>
      </c>
      <c r="F22" s="11"/>
      <c r="H22" s="21"/>
      <c r="L22" s="16"/>
    </row>
    <row r="23" spans="1:13" x14ac:dyDescent="0.25">
      <c r="A23" s="38" t="s">
        <v>56</v>
      </c>
      <c r="B23" s="39"/>
      <c r="C23" s="39"/>
      <c r="D23" s="39"/>
      <c r="E23" s="39"/>
      <c r="F23" s="39"/>
      <c r="G23" s="39"/>
      <c r="H23" s="40"/>
      <c r="L23" s="16"/>
    </row>
    <row r="24" spans="1:13" x14ac:dyDescent="0.25">
      <c r="A24" s="41"/>
      <c r="B24" s="42"/>
      <c r="C24" s="42"/>
      <c r="D24" s="42"/>
      <c r="E24" s="42"/>
      <c r="F24" s="42"/>
      <c r="G24" s="42"/>
      <c r="H24" s="43"/>
      <c r="L24" s="16"/>
    </row>
    <row r="25" spans="1:13" x14ac:dyDescent="0.25">
      <c r="A25" s="9">
        <v>4.0999999999999996</v>
      </c>
      <c r="B25" s="34">
        <v>4502889342</v>
      </c>
      <c r="C25" s="9" t="s">
        <v>44</v>
      </c>
      <c r="D25" s="9">
        <v>150</v>
      </c>
      <c r="E25" s="24">
        <v>369.09116599999999</v>
      </c>
      <c r="F25" s="5">
        <v>247.64</v>
      </c>
      <c r="G25" s="8">
        <f t="shared" ref="G25:G29" si="5">(E25-F25)/E25</f>
        <v>0.32905465420974073</v>
      </c>
      <c r="H25" s="4" t="s">
        <v>14</v>
      </c>
      <c r="I25" s="16" t="s">
        <v>51</v>
      </c>
      <c r="J25" s="11"/>
    </row>
    <row r="26" spans="1:13" x14ac:dyDescent="0.25">
      <c r="A26" s="9">
        <v>4.2</v>
      </c>
      <c r="B26" s="37"/>
      <c r="C26" s="9" t="s">
        <v>45</v>
      </c>
      <c r="D26" s="9">
        <v>38</v>
      </c>
      <c r="E26" s="24">
        <v>369.09116599999999</v>
      </c>
      <c r="F26" s="5">
        <v>247.64</v>
      </c>
      <c r="G26" s="8">
        <f t="shared" si="5"/>
        <v>0.32905465420974073</v>
      </c>
      <c r="H26" s="4" t="s">
        <v>14</v>
      </c>
      <c r="I26" s="16"/>
      <c r="J26" s="11"/>
      <c r="L26" s="36" t="s">
        <v>53</v>
      </c>
      <c r="M26" s="36"/>
    </row>
    <row r="27" spans="1:13" x14ac:dyDescent="0.25">
      <c r="A27" s="9">
        <v>4.3</v>
      </c>
      <c r="B27" s="37"/>
      <c r="C27" s="9" t="s">
        <v>46</v>
      </c>
      <c r="D27" s="9">
        <v>37</v>
      </c>
      <c r="E27" s="24">
        <v>369.09116599999999</v>
      </c>
      <c r="F27" s="5">
        <v>247.64</v>
      </c>
      <c r="G27" s="8">
        <f t="shared" si="5"/>
        <v>0.32905465420974073</v>
      </c>
      <c r="H27" s="4" t="s">
        <v>14</v>
      </c>
      <c r="I27" s="16"/>
      <c r="J27" s="11"/>
      <c r="L27" s="17">
        <v>1476.78</v>
      </c>
      <c r="M27" t="s">
        <v>23</v>
      </c>
    </row>
    <row r="28" spans="1:13" x14ac:dyDescent="0.25">
      <c r="A28" s="9">
        <v>4.4000000000000004</v>
      </c>
      <c r="B28" s="37"/>
      <c r="C28" s="9" t="s">
        <v>47</v>
      </c>
      <c r="D28" s="9">
        <v>69</v>
      </c>
      <c r="E28" s="24">
        <v>369.09116599999999</v>
      </c>
      <c r="F28" s="5">
        <v>247.64</v>
      </c>
      <c r="G28" s="8">
        <f t="shared" si="5"/>
        <v>0.32905465420974073</v>
      </c>
      <c r="H28" s="4" t="s">
        <v>14</v>
      </c>
      <c r="I28" s="16"/>
      <c r="J28" s="11"/>
      <c r="L28" s="16">
        <v>7.1059000000000001</v>
      </c>
      <c r="M28" t="s">
        <v>54</v>
      </c>
    </row>
    <row r="29" spans="1:13" x14ac:dyDescent="0.25">
      <c r="A29" s="9">
        <v>4.5</v>
      </c>
      <c r="B29" s="37"/>
      <c r="C29" s="9" t="s">
        <v>48</v>
      </c>
      <c r="D29" s="9">
        <v>62</v>
      </c>
      <c r="E29" s="24">
        <v>369.09116599999999</v>
      </c>
      <c r="F29" s="5">
        <v>247.64</v>
      </c>
      <c r="G29" s="8">
        <f t="shared" si="5"/>
        <v>0.32905465420974073</v>
      </c>
      <c r="H29" s="4" t="s">
        <v>14</v>
      </c>
      <c r="I29" s="16"/>
      <c r="J29" s="11"/>
      <c r="L29" s="25">
        <f>L27*L28</f>
        <v>10493.851001999999</v>
      </c>
      <c r="M29" t="s">
        <v>25</v>
      </c>
    </row>
    <row r="30" spans="1:13" x14ac:dyDescent="0.25">
      <c r="A30" s="9">
        <v>4.5999999999999996</v>
      </c>
      <c r="B30" s="37"/>
      <c r="C30" s="9" t="s">
        <v>49</v>
      </c>
      <c r="D30" s="9">
        <v>24</v>
      </c>
      <c r="E30" s="24">
        <v>369.09116599999999</v>
      </c>
      <c r="F30" s="5">
        <v>247.64</v>
      </c>
      <c r="G30" s="8">
        <f t="shared" ref="G30" si="6">(E30-F30)/E30</f>
        <v>0.32905465420974073</v>
      </c>
      <c r="H30" s="4" t="s">
        <v>14</v>
      </c>
      <c r="I30" s="16"/>
      <c r="J30" s="11"/>
      <c r="L30">
        <v>27</v>
      </c>
      <c r="M30" t="s">
        <v>6</v>
      </c>
    </row>
    <row r="31" spans="1:13" x14ac:dyDescent="0.25">
      <c r="A31" s="9">
        <v>4.7</v>
      </c>
      <c r="B31" s="35"/>
      <c r="C31" s="9" t="s">
        <v>50</v>
      </c>
      <c r="D31" s="9">
        <v>84</v>
      </c>
      <c r="E31" s="24">
        <v>369.09116599999999</v>
      </c>
      <c r="F31" s="5">
        <v>247.64</v>
      </c>
      <c r="G31" s="8">
        <f t="shared" ref="G31" si="7">(E31-F31)/E31</f>
        <v>0.32905465420974073</v>
      </c>
      <c r="H31" s="4" t="s">
        <v>14</v>
      </c>
      <c r="I31" s="16"/>
      <c r="J31" s="11"/>
      <c r="L31" s="23">
        <f>L29/L30</f>
        <v>388.66114822222221</v>
      </c>
      <c r="M31" t="s">
        <v>26</v>
      </c>
    </row>
    <row r="32" spans="1:13" x14ac:dyDescent="0.25">
      <c r="D32" s="13" t="s">
        <v>8</v>
      </c>
      <c r="E32" s="15">
        <f>E25*D25+E26*D26+E27*D27+E28*D28+E29*D29+E30*D30+E31*D31</f>
        <v>171258.30102399999</v>
      </c>
      <c r="F32" s="11"/>
    </row>
    <row r="33" spans="1:13" x14ac:dyDescent="0.25">
      <c r="A33" s="31" t="s">
        <v>55</v>
      </c>
      <c r="B33" s="32"/>
      <c r="C33" s="32"/>
      <c r="D33" s="32"/>
      <c r="E33" s="32"/>
      <c r="F33" s="32"/>
      <c r="G33" s="32"/>
      <c r="H33" s="33"/>
      <c r="L33" s="36" t="s">
        <v>52</v>
      </c>
      <c r="M33" s="36"/>
    </row>
    <row r="34" spans="1:13" ht="27.65" x14ac:dyDescent="0.25">
      <c r="A34" s="28" t="s">
        <v>12</v>
      </c>
      <c r="B34" s="29"/>
      <c r="C34" s="29"/>
      <c r="D34" s="29"/>
      <c r="E34" s="29"/>
      <c r="F34" s="29"/>
      <c r="G34" s="29"/>
      <c r="H34" s="30"/>
      <c r="L34" s="17">
        <v>24100.86</v>
      </c>
      <c r="M34" t="s">
        <v>23</v>
      </c>
    </row>
    <row r="35" spans="1:13" x14ac:dyDescent="0.25">
      <c r="C35" s="1"/>
      <c r="D35" s="1"/>
      <c r="E35" s="2" t="s">
        <v>3</v>
      </c>
      <c r="F35" s="12" t="s">
        <v>3</v>
      </c>
      <c r="G35" s="1"/>
      <c r="H35" s="1"/>
      <c r="L35" s="16">
        <v>7.1059000000000001</v>
      </c>
      <c r="M35" t="s">
        <v>24</v>
      </c>
    </row>
    <row r="36" spans="1:13" x14ac:dyDescent="0.25">
      <c r="A36" s="3" t="s">
        <v>9</v>
      </c>
      <c r="B36" s="3" t="s">
        <v>7</v>
      </c>
      <c r="C36" s="3" t="s">
        <v>0</v>
      </c>
      <c r="D36" s="6" t="s">
        <v>6</v>
      </c>
      <c r="E36" s="3" t="s">
        <v>4</v>
      </c>
      <c r="F36" s="7" t="s">
        <v>5</v>
      </c>
      <c r="G36" s="3" t="s">
        <v>2</v>
      </c>
      <c r="H36" s="3" t="s">
        <v>1</v>
      </c>
      <c r="L36" s="25">
        <f>L34*L35</f>
        <v>171258.30107400002</v>
      </c>
      <c r="M36" t="s">
        <v>25</v>
      </c>
    </row>
    <row r="37" spans="1:13" x14ac:dyDescent="0.25">
      <c r="A37" s="9">
        <v>1</v>
      </c>
      <c r="B37" s="9">
        <v>4001173368</v>
      </c>
      <c r="C37" s="9" t="s">
        <v>57</v>
      </c>
      <c r="D37" s="9">
        <v>2250</v>
      </c>
      <c r="E37" s="14">
        <v>42.94</v>
      </c>
      <c r="F37" s="18">
        <v>34</v>
      </c>
      <c r="G37" s="8">
        <f t="shared" ref="G37" si="8">(E37-F37)/E37</f>
        <v>0.20819748486259892</v>
      </c>
      <c r="H37" s="4" t="s">
        <v>27</v>
      </c>
      <c r="I37" t="s">
        <v>58</v>
      </c>
      <c r="L37">
        <v>464</v>
      </c>
      <c r="M37" t="s">
        <v>6</v>
      </c>
    </row>
    <row r="38" spans="1:13" x14ac:dyDescent="0.25">
      <c r="D38" s="13" t="s">
        <v>8</v>
      </c>
      <c r="E38" s="10">
        <f>D37*E37</f>
        <v>96615</v>
      </c>
      <c r="F38" s="11">
        <f>F37*D37</f>
        <v>76500</v>
      </c>
      <c r="L38" s="23">
        <f>L36/L37</f>
        <v>369.09116610775868</v>
      </c>
      <c r="M38" t="s">
        <v>26</v>
      </c>
    </row>
    <row r="39" spans="1:13" x14ac:dyDescent="0.25">
      <c r="A39" s="9">
        <v>2</v>
      </c>
      <c r="B39" s="9">
        <v>4001160652</v>
      </c>
      <c r="C39" s="9" t="s">
        <v>59</v>
      </c>
      <c r="D39" s="9">
        <v>500</v>
      </c>
      <c r="E39" s="14">
        <v>4.5199999999999996</v>
      </c>
      <c r="F39" s="26">
        <v>2.6</v>
      </c>
      <c r="G39" s="8">
        <f t="shared" ref="G39" si="9">(E39-F39)/E39</f>
        <v>0.42477876106194684</v>
      </c>
      <c r="H39" s="4" t="s">
        <v>22</v>
      </c>
      <c r="I39" t="s">
        <v>60</v>
      </c>
    </row>
    <row r="40" spans="1:13" x14ac:dyDescent="0.25">
      <c r="D40" s="13" t="s">
        <v>8</v>
      </c>
      <c r="E40" s="10">
        <f>E39*D39</f>
        <v>2260</v>
      </c>
      <c r="F40" s="11">
        <f>F39*D39</f>
        <v>1300</v>
      </c>
    </row>
    <row r="41" spans="1:13" x14ac:dyDescent="0.25">
      <c r="A41" s="31"/>
      <c r="B41" s="32"/>
      <c r="C41" s="32"/>
      <c r="D41" s="32"/>
      <c r="E41" s="32"/>
      <c r="F41" s="32"/>
      <c r="G41" s="32"/>
      <c r="H41" s="33"/>
    </row>
    <row r="42" spans="1:13" ht="27.65" x14ac:dyDescent="0.25">
      <c r="A42" s="28" t="s">
        <v>28</v>
      </c>
      <c r="B42" s="29"/>
      <c r="C42" s="29"/>
      <c r="D42" s="29"/>
      <c r="E42" s="29"/>
      <c r="F42" s="29"/>
      <c r="G42" s="29"/>
      <c r="H42" s="30"/>
    </row>
    <row r="43" spans="1:13" x14ac:dyDescent="0.25">
      <c r="C43" s="1"/>
      <c r="D43" s="1"/>
      <c r="E43" s="2" t="s">
        <v>3</v>
      </c>
      <c r="F43" s="12" t="s">
        <v>3</v>
      </c>
      <c r="G43" s="1"/>
      <c r="H43" s="1"/>
    </row>
    <row r="44" spans="1:13" x14ac:dyDescent="0.25">
      <c r="A44" s="3" t="s">
        <v>9</v>
      </c>
      <c r="B44" s="3" t="s">
        <v>7</v>
      </c>
      <c r="C44" s="3" t="s">
        <v>0</v>
      </c>
      <c r="D44" s="6" t="s">
        <v>6</v>
      </c>
      <c r="E44" s="3" t="s">
        <v>4</v>
      </c>
      <c r="F44" s="7" t="s">
        <v>5</v>
      </c>
      <c r="G44" s="3" t="s">
        <v>2</v>
      </c>
      <c r="H44" s="3" t="s">
        <v>1</v>
      </c>
    </row>
    <row r="45" spans="1:13" x14ac:dyDescent="0.25">
      <c r="A45" s="9">
        <v>1.1000000000000001</v>
      </c>
      <c r="B45" s="9">
        <v>4001164478</v>
      </c>
      <c r="C45" s="4" t="s">
        <v>29</v>
      </c>
      <c r="D45" s="9">
        <v>1</v>
      </c>
      <c r="E45" s="5">
        <v>4000</v>
      </c>
      <c r="F45" s="5">
        <v>2120</v>
      </c>
      <c r="G45" s="8">
        <f t="shared" ref="G45:G47" si="10">(E45-F45)/E45</f>
        <v>0.47</v>
      </c>
      <c r="H45" s="4" t="s">
        <v>31</v>
      </c>
    </row>
    <row r="46" spans="1:13" x14ac:dyDescent="0.25">
      <c r="A46" s="9">
        <v>1.2</v>
      </c>
      <c r="B46" s="9">
        <v>4001164478</v>
      </c>
      <c r="C46" s="4" t="s">
        <v>30</v>
      </c>
      <c r="D46" s="9">
        <v>1</v>
      </c>
      <c r="E46" s="5">
        <v>1542.51</v>
      </c>
      <c r="F46" s="5">
        <v>724</v>
      </c>
      <c r="G46" s="8">
        <f t="shared" si="10"/>
        <v>0.53063513364581105</v>
      </c>
      <c r="H46" s="4" t="s">
        <v>19</v>
      </c>
    </row>
    <row r="47" spans="1:13" x14ac:dyDescent="0.25">
      <c r="A47" s="19"/>
      <c r="D47" s="13" t="s">
        <v>8</v>
      </c>
      <c r="E47" s="10">
        <f>SUM(E45:E46)</f>
        <v>5542.51</v>
      </c>
      <c r="F47" s="20">
        <f>SUM(F45:F46)</f>
        <v>2844</v>
      </c>
      <c r="G47" s="8">
        <f t="shared" si="10"/>
        <v>0.48687508006300395</v>
      </c>
      <c r="H47" s="21"/>
    </row>
    <row r="48" spans="1:13" x14ac:dyDescent="0.25">
      <c r="A48" s="31"/>
      <c r="B48" s="32"/>
      <c r="C48" s="32"/>
      <c r="D48" s="32"/>
      <c r="E48" s="32"/>
      <c r="F48" s="32"/>
      <c r="G48" s="32"/>
      <c r="H48" s="33"/>
    </row>
  </sheetData>
  <mergeCells count="19">
    <mergeCell ref="A42:H42"/>
    <mergeCell ref="A48:H48"/>
    <mergeCell ref="A23:H23"/>
    <mergeCell ref="A24:H24"/>
    <mergeCell ref="A33:H33"/>
    <mergeCell ref="A41:H41"/>
    <mergeCell ref="L18:M18"/>
    <mergeCell ref="L19:M19"/>
    <mergeCell ref="L26:M26"/>
    <mergeCell ref="L33:M33"/>
    <mergeCell ref="A34:H34"/>
    <mergeCell ref="B19:B21"/>
    <mergeCell ref="B25:B31"/>
    <mergeCell ref="A1:H1"/>
    <mergeCell ref="A8:H8"/>
    <mergeCell ref="A16:H16"/>
    <mergeCell ref="A9:H9"/>
    <mergeCell ref="A15:H15"/>
    <mergeCell ref="B12:B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thinkbook-hy3</dc:creator>
  <cp:lastModifiedBy>Luozijie Xie</cp:lastModifiedBy>
  <dcterms:created xsi:type="dcterms:W3CDTF">2015-06-05T18:19:34Z</dcterms:created>
  <dcterms:modified xsi:type="dcterms:W3CDTF">2024-03-21T01:50:02Z</dcterms:modified>
</cp:coreProperties>
</file>